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一些文件\B. 科研\2025-09\科研绩效初教统计\"/>
    </mc:Choice>
  </mc:AlternateContent>
  <xr:revisionPtr revIDLastSave="0" documentId="13_ncr:1_{582C49E8-3F44-41CD-9EF2-46845BFB551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国家部委级项目" sheetId="1" r:id="rId1"/>
    <sheet name="省级及以下项目" sheetId="3" r:id="rId2"/>
    <sheet name="横向项目" sheetId="4" r:id="rId3"/>
  </sheets>
  <definedNames>
    <definedName name="_xlnm._FilterDatabase" localSheetId="0" hidden="1">国家部委级项目!$A$3:$I$5</definedName>
    <definedName name="_xlnm._FilterDatabase" localSheetId="1" hidden="1">省级及以下项目!$A$3:$I$11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4" l="1"/>
  <c r="I11" i="3"/>
  <c r="I5" i="1"/>
</calcChain>
</file>

<file path=xl/sharedStrings.xml><?xml version="1.0" encoding="utf-8"?>
<sst xmlns="http://schemas.openxmlformats.org/spreadsheetml/2006/main" count="91" uniqueCount="58">
  <si>
    <t>个人工作量-2025年科研业绩奖励分值统计一览表（国家部委级项目）</t>
  </si>
  <si>
    <t>学 院：</t>
  </si>
  <si>
    <t>日期：</t>
  </si>
  <si>
    <t>年    月    日</t>
  </si>
  <si>
    <t>序号</t>
  </si>
  <si>
    <t>主持人</t>
  </si>
  <si>
    <t>项目批准号</t>
  </si>
  <si>
    <t>项目名称</t>
  </si>
  <si>
    <t>项目类别</t>
  </si>
  <si>
    <t>经费（万元）</t>
  </si>
  <si>
    <t>立项日期</t>
  </si>
  <si>
    <t>项目级别</t>
  </si>
  <si>
    <t>分值</t>
  </si>
  <si>
    <t>备注</t>
  </si>
  <si>
    <t>左岚</t>
  </si>
  <si>
    <t>DRA250419</t>
  </si>
  <si>
    <t>教育家精神引领下中小学教师专业成长机制与传承路径研究</t>
  </si>
  <si>
    <t>全国教育科学规划项目</t>
  </si>
  <si>
    <t>项目B1级</t>
  </si>
  <si>
    <t>合计：</t>
  </si>
  <si>
    <t>个人工作量-2025年科研业绩奖励分值统计一览表（省级及以下项目）</t>
  </si>
  <si>
    <t>学院：</t>
  </si>
  <si>
    <t>陈林</t>
  </si>
  <si>
    <t>HNSK（YB） 25-42</t>
  </si>
  <si>
    <t>循证视域下海南公费师范生实践性知识生成机制与培育路径研究</t>
  </si>
  <si>
    <t>海南省哲学社会科学规划课题</t>
  </si>
  <si>
    <t>项目C3级</t>
  </si>
  <si>
    <t>魏凤云</t>
  </si>
  <si>
    <t xml:space="preserve">HNSK（ZC）25-206 </t>
  </si>
  <si>
    <t>“教育机会均等论”视角下海南省基础教育资源优化配置研究</t>
  </si>
  <si>
    <t>QJZ202512012</t>
  </si>
  <si>
    <t>自贸港背景下海南乡村小学英语课堂AI学伴应用模式研究</t>
  </si>
  <si>
    <t>海南省教育科学规划重点课题</t>
  </si>
  <si>
    <t>汤慧兰</t>
  </si>
  <si>
    <t>HNSK（ZC）25-257</t>
  </si>
  <si>
    <t>戴震义理之学构建研究</t>
  </si>
  <si>
    <t>白宗颖</t>
  </si>
  <si>
    <t>HNSK（ZC）25-207</t>
  </si>
  <si>
    <t>数智化赋能海南省农村教育现代化实施路径研究</t>
  </si>
  <si>
    <t>吴佳</t>
  </si>
  <si>
    <t>HNSK（ZC）25-218</t>
  </si>
  <si>
    <t>健康中国视域下高校大学生生命意义感干预研究</t>
  </si>
  <si>
    <t>2025年海南省哲学社会科学规划课题</t>
  </si>
  <si>
    <t>自筹</t>
  </si>
  <si>
    <t>个人工作量-2025科研业绩奖励分值统计一览表（横向项目）</t>
  </si>
  <si>
    <t>项目总经费（万元）</t>
  </si>
  <si>
    <t>已到账经费（万元）</t>
  </si>
  <si>
    <t>经费到账日期（万元）</t>
  </si>
  <si>
    <t>郑晓俊</t>
  </si>
  <si>
    <t>Hnky2025-20</t>
  </si>
  <si>
    <t>海南省小学生数学学力影响因素的实证研究</t>
  </si>
  <si>
    <t>海南省高等学校科学研究项目</t>
  </si>
  <si>
    <t>项目C2级</t>
  </si>
  <si>
    <t>王聪</t>
  </si>
  <si>
    <t>高校关工委助力高质量的家校社协同育人机制构建研究</t>
    <phoneticPr fontId="19" type="noConversion"/>
  </si>
  <si>
    <r>
      <t>2025</t>
    </r>
    <r>
      <rPr>
        <sz val="10.5"/>
        <color rgb="FF5F5F5F"/>
        <rFont val="宋体"/>
        <family val="3"/>
        <charset val="134"/>
      </rPr>
      <t>年社科横向项目</t>
    </r>
    <r>
      <rPr>
        <sz val="10.5"/>
        <color rgb="FF5F5F5F"/>
        <rFont val="Helvetica"/>
        <family val="2"/>
      </rPr>
      <t>-2025</t>
    </r>
    <r>
      <rPr>
        <sz val="10.5"/>
        <color rgb="FF5F5F5F"/>
        <rFont val="宋体"/>
        <family val="3"/>
        <charset val="134"/>
      </rPr>
      <t>年度海南省家庭教育指导服务项目</t>
    </r>
    <phoneticPr fontId="19" type="noConversion"/>
  </si>
  <si>
    <t>单个项目最高400分封顶</t>
    <phoneticPr fontId="19" type="noConversion"/>
  </si>
  <si>
    <t>项目D级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</si>
</sst>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_);[Red]\(0\)"/>
  </numFmts>
  <fonts count="22" x14ac:knownFonts="1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6"/>
      <name val="宋体"/>
      <family val="3"/>
      <charset val="134"/>
      <scheme val="major"/>
    </font>
    <font>
      <sz val="10"/>
      <name val="黑体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aj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rgb="FF5F5F5F"/>
      <name val="Helvetica"/>
      <family val="2"/>
    </font>
    <font>
      <sz val="10.5"/>
      <color rgb="FF5F5F5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7" fillId="0" borderId="0"/>
    <xf numFmtId="0" fontId="18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9" fontId="5" fillId="2" borderId="1" xfId="2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>
      <alignment vertical="center"/>
    </xf>
    <xf numFmtId="176" fontId="10" fillId="0" borderId="0" xfId="0" applyNumberFormat="1" applyFont="1">
      <alignment vertical="center"/>
    </xf>
    <xf numFmtId="0" fontId="1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7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7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5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17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alignment vertical="center"/>
      <protection locked="0"/>
    </xf>
    <xf numFmtId="176" fontId="9" fillId="0" borderId="0" xfId="0" applyNumberFormat="1" applyFont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>
      <alignment vertical="center"/>
    </xf>
    <xf numFmtId="176" fontId="15" fillId="0" borderId="0" xfId="0" applyNumberFormat="1" applyFont="1">
      <alignment vertical="center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176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17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5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17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Protection="1">
      <alignment vertical="center"/>
      <protection locked="0"/>
    </xf>
    <xf numFmtId="176" fontId="14" fillId="0" borderId="0" xfId="0" applyNumberFormat="1" applyFont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_Sheet1" xfId="2" xr:uid="{00000000-0005-0000-0000-000032000000}"/>
  </cellStyles>
  <dxfs count="0"/>
  <tableStyles count="0" defaultTableStyle="TableStyleMedium2" defaultPivotStyle="PivotStyleLight16"/>
  <colors>
    <mruColors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workbookViewId="0">
      <selection activeCell="P20" sqref="P20"/>
    </sheetView>
  </sheetViews>
  <sheetFormatPr defaultColWidth="9" defaultRowHeight="13.5" x14ac:dyDescent="0.15"/>
  <cols>
    <col min="1" max="3" width="12.625" style="33" customWidth="1"/>
    <col min="4" max="4" width="34.5" style="33" customWidth="1"/>
    <col min="5" max="5" width="25.5" style="33" customWidth="1"/>
    <col min="6" max="6" width="12.625" style="34" customWidth="1"/>
    <col min="7" max="9" width="12.625" style="33" customWidth="1"/>
    <col min="10" max="10" width="20.375" style="33" customWidth="1"/>
    <col min="11" max="16384" width="9" style="33"/>
  </cols>
  <sheetData>
    <row r="1" spans="1:10" ht="24.6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s="30" customFormat="1" ht="24.6" customHeight="1" x14ac:dyDescent="0.15">
      <c r="A2" s="35" t="s">
        <v>1</v>
      </c>
      <c r="B2" s="51"/>
      <c r="C2" s="51"/>
      <c r="D2" s="35"/>
      <c r="E2" s="35"/>
      <c r="F2" s="35"/>
      <c r="G2" s="35"/>
      <c r="H2" s="35"/>
      <c r="I2" s="35" t="s">
        <v>2</v>
      </c>
      <c r="J2" s="35" t="s">
        <v>3</v>
      </c>
    </row>
    <row r="3" spans="1:10" s="31" customFormat="1" ht="24.6" customHeight="1" x14ac:dyDescent="0.15">
      <c r="A3" s="36" t="s">
        <v>4</v>
      </c>
      <c r="B3" s="36" t="s">
        <v>5</v>
      </c>
      <c r="C3" s="36" t="s">
        <v>6</v>
      </c>
      <c r="D3" s="36" t="s">
        <v>7</v>
      </c>
      <c r="E3" s="36" t="s">
        <v>8</v>
      </c>
      <c r="F3" s="37" t="s">
        <v>9</v>
      </c>
      <c r="G3" s="36" t="s">
        <v>10</v>
      </c>
      <c r="H3" s="36" t="s">
        <v>11</v>
      </c>
      <c r="I3" s="38" t="s">
        <v>12</v>
      </c>
      <c r="J3" s="39" t="s">
        <v>13</v>
      </c>
    </row>
    <row r="4" spans="1:10" s="31" customFormat="1" ht="33.6" customHeight="1" x14ac:dyDescent="0.15">
      <c r="A4" s="40">
        <v>1</v>
      </c>
      <c r="B4" s="40" t="s">
        <v>14</v>
      </c>
      <c r="C4" s="40" t="s">
        <v>15</v>
      </c>
      <c r="D4" s="40" t="s">
        <v>16</v>
      </c>
      <c r="E4" s="40" t="s">
        <v>17</v>
      </c>
      <c r="F4" s="41">
        <v>8</v>
      </c>
      <c r="G4" s="42">
        <v>45888</v>
      </c>
      <c r="H4" s="43" t="s">
        <v>18</v>
      </c>
      <c r="I4" s="44">
        <v>1200</v>
      </c>
      <c r="J4" s="45"/>
    </row>
    <row r="5" spans="1:10" s="31" customFormat="1" ht="24.6" customHeight="1" x14ac:dyDescent="0.15">
      <c r="A5" s="52" t="s">
        <v>19</v>
      </c>
      <c r="B5" s="53"/>
      <c r="C5" s="53"/>
      <c r="D5" s="53"/>
      <c r="E5" s="53"/>
      <c r="F5" s="53"/>
      <c r="G5" s="53"/>
      <c r="H5" s="54"/>
      <c r="I5" s="44">
        <f>SUM(I4:I4)</f>
        <v>1200</v>
      </c>
      <c r="J5" s="45"/>
    </row>
    <row r="6" spans="1:10" s="32" customFormat="1" x14ac:dyDescent="0.15">
      <c r="F6" s="46"/>
    </row>
    <row r="7" spans="1:10" s="32" customFormat="1" x14ac:dyDescent="0.15">
      <c r="F7" s="46"/>
    </row>
    <row r="8" spans="1:10" s="32" customFormat="1" x14ac:dyDescent="0.15">
      <c r="F8" s="46"/>
    </row>
    <row r="9" spans="1:10" s="32" customFormat="1" x14ac:dyDescent="0.15">
      <c r="F9" s="46"/>
    </row>
    <row r="10" spans="1:10" s="32" customFormat="1" x14ac:dyDescent="0.15">
      <c r="F10" s="46"/>
    </row>
    <row r="11" spans="1:10" s="32" customFormat="1" x14ac:dyDescent="0.15">
      <c r="F11" s="46"/>
    </row>
    <row r="12" spans="1:10" s="32" customFormat="1" x14ac:dyDescent="0.15">
      <c r="F12" s="46"/>
    </row>
    <row r="13" spans="1:10" s="32" customFormat="1" x14ac:dyDescent="0.15">
      <c r="F13" s="46"/>
    </row>
    <row r="14" spans="1:10" s="32" customFormat="1" x14ac:dyDescent="0.15">
      <c r="F14" s="46"/>
    </row>
    <row r="15" spans="1:10" s="32" customFormat="1" x14ac:dyDescent="0.15">
      <c r="F15" s="46"/>
    </row>
    <row r="16" spans="1:10" s="32" customFormat="1" x14ac:dyDescent="0.15">
      <c r="F16" s="46"/>
    </row>
    <row r="17" spans="6:6" s="32" customFormat="1" x14ac:dyDescent="0.15">
      <c r="F17" s="46"/>
    </row>
    <row r="18" spans="6:6" s="32" customFormat="1" x14ac:dyDescent="0.15">
      <c r="F18" s="46"/>
    </row>
    <row r="19" spans="6:6" s="32" customFormat="1" x14ac:dyDescent="0.15">
      <c r="F19" s="46"/>
    </row>
    <row r="20" spans="6:6" s="32" customFormat="1" x14ac:dyDescent="0.15">
      <c r="F20" s="46"/>
    </row>
    <row r="21" spans="6:6" s="32" customFormat="1" x14ac:dyDescent="0.15">
      <c r="F21" s="46"/>
    </row>
    <row r="22" spans="6:6" s="32" customFormat="1" x14ac:dyDescent="0.15">
      <c r="F22" s="46"/>
    </row>
    <row r="23" spans="6:6" s="32" customFormat="1" x14ac:dyDescent="0.15">
      <c r="F23" s="46"/>
    </row>
    <row r="24" spans="6:6" s="32" customFormat="1" x14ac:dyDescent="0.15">
      <c r="F24" s="46"/>
    </row>
    <row r="25" spans="6:6" s="32" customFormat="1" x14ac:dyDescent="0.15">
      <c r="F25" s="46"/>
    </row>
    <row r="26" spans="6:6" s="32" customFormat="1" x14ac:dyDescent="0.15">
      <c r="F26" s="46"/>
    </row>
  </sheetData>
  <sheetProtection formatCells="0" formatColumns="0" formatRows="0" insertColumns="0" insertRows="0" insertHyperlinks="0" deleteColumns="0" deleteRows="0" sort="0" autoFilter="0" pivotTables="0"/>
  <autoFilter ref="A3:I5" xr:uid="{00000000-0009-0000-0000-000000000000}"/>
  <mergeCells count="3">
    <mergeCell ref="A1:J1"/>
    <mergeCell ref="B2:C2"/>
    <mergeCell ref="A5:H5"/>
  </mergeCells>
  <phoneticPr fontId="19" type="noConversion"/>
  <dataValidations count="2">
    <dataValidation allowBlank="1" showInputMessage="1" showErrorMessage="1" sqref="E3" xr:uid="{00000000-0002-0000-0000-000000000000}"/>
    <dataValidation type="list" allowBlank="1" showInputMessage="1" showErrorMessage="1" sqref="H4:H5" xr:uid="{00000000-0002-0000-0000-000001000000}">
      <formula1>"项目A1级,项目A2级,项目A3级,项目B1级,项目B2级,项目C1级,项目C2级,项目C3级,项目D级"</formula1>
    </dataValidation>
  </dataValidations>
  <pageMargins left="0.75" right="0.75" top="1" bottom="1" header="0.5" footer="0.5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tabSelected="1" workbookViewId="0">
      <selection activeCell="I20" sqref="I20"/>
    </sheetView>
  </sheetViews>
  <sheetFormatPr defaultColWidth="9" defaultRowHeight="13.5" x14ac:dyDescent="0.15"/>
  <cols>
    <col min="1" max="1" width="7.5" style="18" customWidth="1"/>
    <col min="2" max="3" width="12.625" style="18" customWidth="1"/>
    <col min="4" max="4" width="34.5" style="18" customWidth="1"/>
    <col min="5" max="5" width="25.5" style="18" customWidth="1"/>
    <col min="6" max="6" width="12.625" style="19" customWidth="1"/>
    <col min="7" max="9" width="12.625" style="18" customWidth="1"/>
    <col min="10" max="10" width="26.5" style="18" customWidth="1"/>
    <col min="11" max="16384" width="9" style="18"/>
  </cols>
  <sheetData>
    <row r="1" spans="1:10" ht="24.6" customHeight="1" x14ac:dyDescent="0.15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14" customFormat="1" ht="24.6" customHeight="1" x14ac:dyDescent="0.15">
      <c r="A2" s="3" t="s">
        <v>21</v>
      </c>
      <c r="B2" s="56"/>
      <c r="C2" s="56"/>
      <c r="D2" s="20"/>
      <c r="E2" s="20"/>
      <c r="F2" s="20"/>
      <c r="G2" s="20"/>
      <c r="H2" s="20"/>
      <c r="I2" s="3" t="s">
        <v>2</v>
      </c>
      <c r="J2" s="3" t="s">
        <v>3</v>
      </c>
    </row>
    <row r="3" spans="1:10" s="15" customFormat="1" ht="24.6" customHeight="1" x14ac:dyDescent="0.1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5" t="s">
        <v>9</v>
      </c>
      <c r="G3" s="4" t="s">
        <v>10</v>
      </c>
      <c r="H3" s="4" t="s">
        <v>11</v>
      </c>
      <c r="I3" s="6" t="s">
        <v>12</v>
      </c>
      <c r="J3" s="21" t="s">
        <v>13</v>
      </c>
    </row>
    <row r="4" spans="1:10" s="16" customFormat="1" ht="24.6" customHeight="1" x14ac:dyDescent="0.15">
      <c r="A4" s="8">
        <v>1</v>
      </c>
      <c r="B4" s="9" t="s">
        <v>22</v>
      </c>
      <c r="C4" s="9" t="s">
        <v>23</v>
      </c>
      <c r="D4" s="9" t="s">
        <v>24</v>
      </c>
      <c r="E4" s="9" t="s">
        <v>25</v>
      </c>
      <c r="F4" s="10">
        <v>3.5</v>
      </c>
      <c r="G4" s="22">
        <v>45839</v>
      </c>
      <c r="H4" s="13" t="s">
        <v>26</v>
      </c>
      <c r="I4" s="11">
        <v>100</v>
      </c>
      <c r="J4" s="12"/>
    </row>
    <row r="5" spans="1:10" s="16" customFormat="1" ht="24.6" customHeight="1" x14ac:dyDescent="0.15">
      <c r="A5" s="8">
        <v>2</v>
      </c>
      <c r="B5" s="23" t="s">
        <v>27</v>
      </c>
      <c r="C5" s="9" t="s">
        <v>28</v>
      </c>
      <c r="D5" s="9" t="s">
        <v>29</v>
      </c>
      <c r="E5" s="9" t="s">
        <v>25</v>
      </c>
      <c r="F5" s="24">
        <v>0</v>
      </c>
      <c r="G5" s="25">
        <v>45839</v>
      </c>
      <c r="H5" s="26" t="s">
        <v>26</v>
      </c>
      <c r="I5" s="27">
        <v>100</v>
      </c>
      <c r="J5" s="12"/>
    </row>
    <row r="6" spans="1:10" s="16" customFormat="1" ht="24.6" customHeight="1" x14ac:dyDescent="0.15">
      <c r="A6" s="8">
        <v>3</v>
      </c>
      <c r="B6" s="9" t="s">
        <v>27</v>
      </c>
      <c r="C6" s="9" t="s">
        <v>30</v>
      </c>
      <c r="D6" s="9" t="s">
        <v>31</v>
      </c>
      <c r="E6" s="9" t="s">
        <v>32</v>
      </c>
      <c r="F6" s="10">
        <v>3</v>
      </c>
      <c r="G6" s="25">
        <v>45992</v>
      </c>
      <c r="H6" s="26" t="s">
        <v>52</v>
      </c>
      <c r="I6" s="27">
        <v>400</v>
      </c>
      <c r="J6" s="12"/>
    </row>
    <row r="7" spans="1:10" s="16" customFormat="1" ht="24.6" customHeight="1" x14ac:dyDescent="0.15">
      <c r="A7" s="8">
        <v>4</v>
      </c>
      <c r="B7" s="9" t="s">
        <v>33</v>
      </c>
      <c r="C7" s="9" t="s">
        <v>34</v>
      </c>
      <c r="D7" s="9" t="s">
        <v>35</v>
      </c>
      <c r="E7" s="9" t="s">
        <v>25</v>
      </c>
      <c r="F7" s="10">
        <v>0</v>
      </c>
      <c r="G7" s="25">
        <v>45839</v>
      </c>
      <c r="H7" s="26" t="s">
        <v>26</v>
      </c>
      <c r="I7" s="27">
        <v>100</v>
      </c>
      <c r="J7" s="12"/>
    </row>
    <row r="8" spans="1:10" s="16" customFormat="1" ht="38.85" customHeight="1" x14ac:dyDescent="0.15">
      <c r="A8" s="49">
        <v>5</v>
      </c>
      <c r="B8" s="23" t="s">
        <v>36</v>
      </c>
      <c r="C8" s="9" t="s">
        <v>37</v>
      </c>
      <c r="D8" s="9" t="s">
        <v>38</v>
      </c>
      <c r="E8" s="9" t="s">
        <v>25</v>
      </c>
      <c r="F8" s="24">
        <v>0</v>
      </c>
      <c r="G8" s="25">
        <v>45839</v>
      </c>
      <c r="H8" s="26" t="s">
        <v>26</v>
      </c>
      <c r="I8" s="27">
        <v>100</v>
      </c>
      <c r="J8" s="12"/>
    </row>
    <row r="9" spans="1:10" s="16" customFormat="1" ht="24.6" customHeight="1" x14ac:dyDescent="0.15">
      <c r="A9" s="49">
        <v>6</v>
      </c>
      <c r="B9" s="23" t="s">
        <v>39</v>
      </c>
      <c r="C9" s="9" t="s">
        <v>40</v>
      </c>
      <c r="D9" s="9" t="s">
        <v>41</v>
      </c>
      <c r="E9" s="9" t="s">
        <v>42</v>
      </c>
      <c r="F9" s="24" t="s">
        <v>43</v>
      </c>
      <c r="G9" s="25">
        <v>45778</v>
      </c>
      <c r="H9" s="26" t="s">
        <v>26</v>
      </c>
      <c r="I9" s="27">
        <v>100</v>
      </c>
      <c r="J9" s="28"/>
    </row>
    <row r="10" spans="1:10" s="16" customFormat="1" ht="24.6" customHeight="1" x14ac:dyDescent="0.15">
      <c r="A10" s="49">
        <v>7</v>
      </c>
      <c r="B10" s="9" t="s">
        <v>48</v>
      </c>
      <c r="C10" s="9" t="s">
        <v>49</v>
      </c>
      <c r="D10" s="9" t="s">
        <v>50</v>
      </c>
      <c r="E10" s="9" t="s">
        <v>51</v>
      </c>
      <c r="F10" s="10">
        <v>1.5</v>
      </c>
      <c r="G10" s="22"/>
      <c r="H10" s="13" t="s">
        <v>57</v>
      </c>
      <c r="I10" s="11">
        <v>20</v>
      </c>
      <c r="J10" s="12"/>
    </row>
    <row r="11" spans="1:10" s="16" customFormat="1" ht="24.6" customHeight="1" x14ac:dyDescent="0.15">
      <c r="A11" s="57" t="s">
        <v>19</v>
      </c>
      <c r="B11" s="58"/>
      <c r="C11" s="58"/>
      <c r="D11" s="58"/>
      <c r="E11" s="58"/>
      <c r="F11" s="58"/>
      <c r="G11" s="58"/>
      <c r="H11" s="59"/>
      <c r="I11" s="11">
        <f>SUM(I4:I10)</f>
        <v>920</v>
      </c>
      <c r="J11" s="12"/>
    </row>
    <row r="12" spans="1:10" s="17" customFormat="1" x14ac:dyDescent="0.15">
      <c r="F12" s="29"/>
    </row>
    <row r="13" spans="1:10" s="17" customFormat="1" x14ac:dyDescent="0.15">
      <c r="F13" s="29"/>
    </row>
    <row r="14" spans="1:10" s="17" customFormat="1" x14ac:dyDescent="0.15">
      <c r="F14" s="29"/>
    </row>
    <row r="15" spans="1:10" s="17" customFormat="1" x14ac:dyDescent="0.15">
      <c r="F15" s="29"/>
    </row>
    <row r="16" spans="1:10" s="17" customFormat="1" x14ac:dyDescent="0.15">
      <c r="F16" s="29"/>
    </row>
    <row r="17" spans="6:6" s="17" customFormat="1" x14ac:dyDescent="0.15">
      <c r="F17" s="29"/>
    </row>
    <row r="18" spans="6:6" s="17" customFormat="1" x14ac:dyDescent="0.15">
      <c r="F18" s="29"/>
    </row>
    <row r="19" spans="6:6" s="17" customFormat="1" x14ac:dyDescent="0.15">
      <c r="F19" s="29"/>
    </row>
    <row r="20" spans="6:6" s="17" customFormat="1" x14ac:dyDescent="0.15">
      <c r="F20" s="29"/>
    </row>
    <row r="21" spans="6:6" s="17" customFormat="1" x14ac:dyDescent="0.15">
      <c r="F21" s="29"/>
    </row>
    <row r="22" spans="6:6" s="17" customFormat="1" x14ac:dyDescent="0.15">
      <c r="F22" s="29"/>
    </row>
    <row r="23" spans="6:6" s="17" customFormat="1" x14ac:dyDescent="0.15">
      <c r="F23" s="29"/>
    </row>
    <row r="24" spans="6:6" s="17" customFormat="1" x14ac:dyDescent="0.15">
      <c r="F24" s="29"/>
    </row>
    <row r="25" spans="6:6" s="17" customFormat="1" x14ac:dyDescent="0.15">
      <c r="F25" s="29"/>
    </row>
    <row r="26" spans="6:6" s="17" customFormat="1" x14ac:dyDescent="0.15">
      <c r="F26" s="29"/>
    </row>
    <row r="27" spans="6:6" s="17" customFormat="1" x14ac:dyDescent="0.15">
      <c r="F27" s="29"/>
    </row>
    <row r="28" spans="6:6" s="17" customFormat="1" x14ac:dyDescent="0.15">
      <c r="F28" s="29"/>
    </row>
    <row r="29" spans="6:6" s="17" customFormat="1" x14ac:dyDescent="0.15">
      <c r="F29" s="29"/>
    </row>
    <row r="30" spans="6:6" s="17" customFormat="1" x14ac:dyDescent="0.15">
      <c r="F30" s="29"/>
    </row>
    <row r="31" spans="6:6" s="17" customFormat="1" x14ac:dyDescent="0.15">
      <c r="F31" s="29"/>
    </row>
    <row r="32" spans="6:6" s="17" customFormat="1" x14ac:dyDescent="0.15">
      <c r="F32" s="29"/>
    </row>
  </sheetData>
  <sheetProtection formatCells="0" formatColumns="0" formatRows="0" insertColumns="0" insertRows="0" insertHyperlinks="0" deleteColumns="0" deleteRows="0" sort="0" autoFilter="0" pivotTables="0"/>
  <autoFilter ref="A3:I11" xr:uid="{00000000-0009-0000-0000-000001000000}"/>
  <mergeCells count="3">
    <mergeCell ref="A1:J1"/>
    <mergeCell ref="B2:C2"/>
    <mergeCell ref="A11:H11"/>
  </mergeCells>
  <phoneticPr fontId="19" type="noConversion"/>
  <dataValidations count="2">
    <dataValidation allowBlank="1" showInputMessage="1" showErrorMessage="1" sqref="E3" xr:uid="{00000000-0002-0000-0100-000000000000}"/>
    <dataValidation type="list" allowBlank="1" showInputMessage="1" showErrorMessage="1" sqref="H4:H11" xr:uid="{00000000-0002-0000-0100-000001000000}">
      <formula1>"项目A1级,项目A2级,项目A3级,项目B1级,项目B2级,项目C1级,项目C2级,项目C3级,项目D级"</formula1>
    </dataValidation>
  </dataValidations>
  <pageMargins left="0.75" right="0.75" top="1" bottom="1" header="0.5" footer="0.5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B36" sqref="B36"/>
    </sheetView>
  </sheetViews>
  <sheetFormatPr defaultColWidth="9" defaultRowHeight="13.5" x14ac:dyDescent="0.15"/>
  <cols>
    <col min="1" max="2" width="12.625" customWidth="1"/>
    <col min="3" max="3" width="29.375" customWidth="1"/>
    <col min="4" max="9" width="12.625" customWidth="1"/>
    <col min="10" max="10" width="21.625" customWidth="1"/>
  </cols>
  <sheetData>
    <row r="1" spans="1:10" ht="24.6" customHeight="1" x14ac:dyDescent="0.15">
      <c r="A1" s="55" t="s">
        <v>44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1" customFormat="1" ht="24.6" customHeight="1" x14ac:dyDescent="0.15">
      <c r="A2" s="3" t="s">
        <v>21</v>
      </c>
      <c r="B2" s="3"/>
      <c r="C2" s="3"/>
      <c r="D2" s="3"/>
      <c r="E2" s="3"/>
      <c r="F2" s="3"/>
      <c r="G2" s="3"/>
      <c r="H2" s="3"/>
      <c r="I2" s="3" t="s">
        <v>2</v>
      </c>
      <c r="J2" s="3" t="s">
        <v>3</v>
      </c>
    </row>
    <row r="3" spans="1:10" s="2" customFormat="1" ht="24.6" customHeight="1" x14ac:dyDescent="0.15">
      <c r="A3" s="4" t="s">
        <v>4</v>
      </c>
      <c r="B3" s="4" t="s">
        <v>5</v>
      </c>
      <c r="C3" s="4" t="s">
        <v>7</v>
      </c>
      <c r="D3" s="4" t="s">
        <v>10</v>
      </c>
      <c r="E3" s="5" t="s">
        <v>45</v>
      </c>
      <c r="F3" s="4" t="s">
        <v>46</v>
      </c>
      <c r="G3" s="4" t="s">
        <v>47</v>
      </c>
      <c r="H3" s="4" t="s">
        <v>11</v>
      </c>
      <c r="I3" s="6" t="s">
        <v>12</v>
      </c>
      <c r="J3" s="7" t="s">
        <v>13</v>
      </c>
    </row>
    <row r="4" spans="1:10" ht="35.1" customHeight="1" x14ac:dyDescent="0.15">
      <c r="A4" s="8">
        <v>1</v>
      </c>
      <c r="B4" s="8" t="s">
        <v>53</v>
      </c>
      <c r="C4" s="47" t="s">
        <v>55</v>
      </c>
      <c r="D4" s="22">
        <v>45839</v>
      </c>
      <c r="E4" s="10">
        <v>75</v>
      </c>
      <c r="F4" s="8">
        <v>75</v>
      </c>
      <c r="G4" s="22">
        <v>45962</v>
      </c>
      <c r="H4" s="13"/>
      <c r="I4" s="11">
        <v>400</v>
      </c>
      <c r="J4" s="12" t="s">
        <v>56</v>
      </c>
    </row>
    <row r="5" spans="1:10" ht="36" customHeight="1" x14ac:dyDescent="0.15">
      <c r="A5" s="8">
        <v>2</v>
      </c>
      <c r="B5" s="9" t="s">
        <v>53</v>
      </c>
      <c r="C5" s="48" t="s">
        <v>54</v>
      </c>
      <c r="D5" s="22">
        <v>45658</v>
      </c>
      <c r="E5" s="10">
        <v>0.5</v>
      </c>
      <c r="F5" s="8">
        <v>0.5</v>
      </c>
      <c r="G5" s="22">
        <v>45839</v>
      </c>
      <c r="H5" s="13"/>
      <c r="I5" s="11">
        <v>5</v>
      </c>
      <c r="J5" s="12"/>
    </row>
    <row r="6" spans="1:10" ht="24.6" customHeight="1" x14ac:dyDescent="0.15">
      <c r="A6" s="60" t="s">
        <v>19</v>
      </c>
      <c r="B6" s="60"/>
      <c r="C6" s="60"/>
      <c r="D6" s="60"/>
      <c r="E6" s="60"/>
      <c r="F6" s="60"/>
      <c r="G6" s="60"/>
      <c r="H6" s="60"/>
      <c r="I6" s="11">
        <f>SUM(I4:I5)</f>
        <v>405</v>
      </c>
      <c r="J6" s="12"/>
    </row>
  </sheetData>
  <sheetProtection formatCells="0" formatColumns="0" formatRows="0" insertColumns="0" insertRows="0" insertHyperlinks="0" deleteColumns="0" deleteRows="0" sort="0" autoFilter="0" pivotTables="0"/>
  <mergeCells count="2">
    <mergeCell ref="A1:J1"/>
    <mergeCell ref="A6:H6"/>
  </mergeCells>
  <phoneticPr fontId="19" type="noConversion"/>
  <dataValidations count="1">
    <dataValidation type="list" allowBlank="1" showInputMessage="1" showErrorMessage="1" sqref="H4:H6" xr:uid="{00000000-0002-0000-0200-000001000000}">
      <formula1>"项目A1级,项目A2级,项目A3级,项目B1级,项目B2级,项目C1级,项目C2级,项目C3级,项目D级"</formula1>
    </dataValidation>
  </dataValidations>
  <pageMargins left="0.75" right="0.75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utofilters xmlns="https://web.wps.cn/et/2018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462115482913" isFilterShared="0" woEtMtcEnabled="0" coreConquerUserId="" isAutoUpdatePaused="0" filterType="user" isMergeTasksAutoUpdate="0" isInserPicAsAttachment="0" supportDbFmlaDisp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3"/>
  <pixelatorList sheetStid="4"/>
  <pixelatorList sheetStid="5"/>
</pixelators>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国家部委级项目</vt:lpstr>
      <vt:lpstr>省级及以下项目</vt:lpstr>
      <vt:lpstr>横向项目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敖程</dc:creator>
  <cp:lastModifiedBy>欣妍 张</cp:lastModifiedBy>
  <cp:lastPrinted>2026-07-20T03:33:02Z</cp:lastPrinted>
  <dcterms:created xsi:type="dcterms:W3CDTF">2023-03-13T22:01:00Z</dcterms:created>
  <dcterms:modified xsi:type="dcterms:W3CDTF">2026-07-20T03:47:34Z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1AF080989C59457DB16A64F00A52521B_13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